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nathalia2190291_correo_uis_edu_co/Documents/Trabajo de grado/Apéndices/Apéndices/"/>
    </mc:Choice>
  </mc:AlternateContent>
  <xr:revisionPtr revIDLastSave="335" documentId="8_{845635C9-A9FA-1F43-A1FB-6AFAB7A03CFC}" xr6:coauthVersionLast="47" xr6:coauthVersionMax="47" xr10:uidLastSave="{DBEE2681-A393-8142-902E-1C1BB9BC7A2B}"/>
  <bookViews>
    <workbookView xWindow="840" yWindow="1440" windowWidth="27260" windowHeight="16080" activeTab="1" xr2:uid="{957AAB37-F49C-384B-99BB-543D577F9131}"/>
  </bookViews>
  <sheets>
    <sheet name="Tiempo de asignación antes" sheetId="1" r:id="rId1"/>
    <sheet name="Tiempo de asignación despué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2" l="1"/>
  <c r="N52" i="1"/>
  <c r="M49" i="1"/>
  <c r="M48" i="1"/>
  <c r="L49" i="1"/>
  <c r="L48" i="1"/>
  <c r="K49" i="1"/>
  <c r="K48" i="1"/>
  <c r="H48" i="1"/>
  <c r="I48" i="1"/>
  <c r="I49" i="1"/>
  <c r="H49" i="1"/>
  <c r="D41" i="1"/>
  <c r="D36" i="1"/>
  <c r="D38" i="2"/>
  <c r="I33" i="1"/>
  <c r="H27" i="2"/>
  <c r="H4" i="2"/>
  <c r="D27" i="2"/>
  <c r="G48" i="1"/>
  <c r="D37" i="1"/>
  <c r="G49" i="1"/>
  <c r="O44" i="2"/>
  <c r="F48" i="1" s="1"/>
  <c r="F49" i="1"/>
  <c r="O45" i="2"/>
  <c r="I51" i="2"/>
  <c r="I50" i="2"/>
  <c r="I47" i="2"/>
  <c r="I48" i="2"/>
  <c r="I49" i="2"/>
  <c r="I46" i="2"/>
  <c r="I45" i="2"/>
  <c r="E27" i="2"/>
  <c r="F27" i="2"/>
  <c r="C27" i="2"/>
  <c r="C33" i="1"/>
  <c r="E33" i="1" s="1"/>
  <c r="H8" i="2"/>
  <c r="H5" i="2"/>
  <c r="H6" i="2"/>
  <c r="H7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C19" i="1"/>
  <c r="I12" i="1" s="1"/>
  <c r="C18" i="1"/>
  <c r="I13" i="1" s="1"/>
  <c r="D42" i="1"/>
  <c r="D43" i="1" s="1"/>
  <c r="D38" i="1"/>
  <c r="D39" i="1" s="1"/>
  <c r="D44" i="1" l="1"/>
  <c r="F43" i="1"/>
  <c r="G43" i="1" s="1"/>
  <c r="F38" i="1"/>
  <c r="G38" i="1" s="1"/>
  <c r="D30" i="2"/>
  <c r="I14" i="1"/>
  <c r="D39" i="2" l="1"/>
  <c r="D40" i="2" s="1"/>
  <c r="D32" i="2"/>
  <c r="D33" i="2" s="1"/>
  <c r="D34" i="2" s="1"/>
  <c r="D37" i="2"/>
  <c r="D41" i="2"/>
</calcChain>
</file>

<file path=xl/sharedStrings.xml><?xml version="1.0" encoding="utf-8"?>
<sst xmlns="http://schemas.openxmlformats.org/spreadsheetml/2006/main" count="65" uniqueCount="39">
  <si>
    <t>7. Asignar sala y bloque para procedimiento quirurgico</t>
  </si>
  <si>
    <t>Muestra</t>
  </si>
  <si>
    <t>Segundos</t>
  </si>
  <si>
    <t>t --&gt; Valor t para nivel de confianza deseado --&gt; 95%</t>
  </si>
  <si>
    <t>s --&gt; Desviación estándar de la muestra</t>
  </si>
  <si>
    <t>E --&gt; Margen de error permitifo --&gt; 5% media</t>
  </si>
  <si>
    <t>n --&gt; Tamaño de la muetsra</t>
  </si>
  <si>
    <t>Muestras</t>
  </si>
  <si>
    <t>Promedio</t>
  </si>
  <si>
    <t>s</t>
  </si>
  <si>
    <t>Tiempo promedio</t>
  </si>
  <si>
    <t>Cantidad turnos</t>
  </si>
  <si>
    <t>Tiempo total (segundos)</t>
  </si>
  <si>
    <t>Tiempo total (minutos)</t>
  </si>
  <si>
    <t>Tiempo total horas</t>
  </si>
  <si>
    <t>Cantidad turnos viernes</t>
  </si>
  <si>
    <t>Minutos</t>
  </si>
  <si>
    <t>ETAPAS</t>
  </si>
  <si>
    <t>Tiempo total</t>
  </si>
  <si>
    <t>Lunes - Jueves</t>
  </si>
  <si>
    <t>Viernes</t>
  </si>
  <si>
    <t>min</t>
  </si>
  <si>
    <t>Hora</t>
  </si>
  <si>
    <t>Asignaciones realizadas automáticamente</t>
  </si>
  <si>
    <t>Lunes</t>
  </si>
  <si>
    <t>Martes</t>
  </si>
  <si>
    <t>Miércoles</t>
  </si>
  <si>
    <t>Jueves</t>
  </si>
  <si>
    <t xml:space="preserve">Sábado </t>
  </si>
  <si>
    <t>Domingo</t>
  </si>
  <si>
    <t>Festivo</t>
  </si>
  <si>
    <t>De lunes a jueves se programan en promedio</t>
  </si>
  <si>
    <t>Promedio de cirugías progrmadas de lunes a jueves</t>
  </si>
  <si>
    <t>Promedio de cirugías programadas los viernes</t>
  </si>
  <si>
    <t>T prom de asignación x Turno</t>
  </si>
  <si>
    <t>T prom de asignación Total</t>
  </si>
  <si>
    <t>Después</t>
  </si>
  <si>
    <t>DIFERENCIA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</si>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</sst>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9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/>
    <xf numFmtId="164" fontId="0" fillId="0" borderId="0" xfId="0" applyNumberFormat="1"/>
    <xf numFmtId="2" fontId="0" fillId="0" borderId="1" xfId="0" applyNumberFormat="1" applyBorder="1"/>
    <xf numFmtId="0" fontId="0" fillId="4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9" fontId="0" fillId="0" borderId="0" xfId="1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28224</xdr:colOff>
      <xdr:row>4</xdr:row>
      <xdr:rowOff>24341</xdr:rowOff>
    </xdr:from>
    <xdr:to>
      <xdr:col>6</xdr:col>
      <xdr:colOff>97015</xdr:colOff>
      <xdr:row>9</xdr:row>
      <xdr:rowOff>11786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01526D-7B17-B243-9519-DBCB3EF6C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4624" y="837141"/>
          <a:ext cx="1719791" cy="10034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10</xdr:col>
      <xdr:colOff>11546</xdr:colOff>
      <xdr:row>0</xdr:row>
      <xdr:rowOff>184728</xdr:rowOff>
    </xdr:from>
    <xdr:to>
      <xdr:col>14</xdr:col>
      <xdr:colOff>242455</xdr:colOff>
      <xdr:row>18</xdr:row>
      <xdr:rowOff>11546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C8B8-2AAA-3F2B-64B2-4A92115E7472}"/>
            </a:ext>
          </a:extLst>
        </xdr:cNvPr>
        <xdr:cNvSpPr txBox="1"/>
      </xdr:nvSpPr>
      <xdr:spPr>
        <a:xfrm>
          <a:off x="7966364" y="184728"/>
          <a:ext cx="3556000" cy="35675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proceso inicia con la revisión de la hoja de cálculo del día de la cirugía, ubicada en el "Preprograma". </a:t>
          </a:r>
        </a:p>
        <a:p>
          <a:r>
            <a:rPr lang="es-ES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jefe de programación anota en un cuaderno la fecha de los turnos quirúrgicos y un listado con las salas disponibles. </a:t>
          </a:r>
        </a:p>
        <a:p>
          <a:r>
            <a:rPr lang="es-ES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Luego, consulta los turnos quirúrgicos del listado en el "Preprograma" y, basándose en su conocimiento sobre las características y restricciones de cada sala, asigna el turno a la sala más adecuada, registrando la asignación junto al número de sala correspondiente.</a:t>
          </a:r>
        </a:p>
        <a:p>
          <a:endParaRPr lang="en-US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Posteriormente, determina el bloque quirúrgico necesario considerando la agenda del especialista asignado y el tiempo estimado para realizar la cirugía. </a:t>
          </a:r>
          <a:endParaRPr lang="en-US" sz="13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596832</xdr:colOff>
      <xdr:row>2</xdr:row>
      <xdr:rowOff>174456</xdr:rowOff>
    </xdr:from>
    <xdr:to>
      <xdr:col>19</xdr:col>
      <xdr:colOff>161568</xdr:colOff>
      <xdr:row>39</xdr:row>
      <xdr:rowOff>99648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46DDF2-1C14-B944-9B10-0AD2D265B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3526" y="584133"/>
          <a:ext cx="5371913" cy="7504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252BC-17F3-5049-9A67-0D31D0EC47D8}">
  <dimension ref="B2:N52"/>
  <sheetViews>
    <sheetView topLeftCell="B28" zoomScale="120" zoomScaleNormal="120" workbookViewId="0">
      <selection activeCell="L39" sqref="L39:M40"/>
    </sheetView>
  </sheetViews>
  <sheetFormatPr baseColWidth="10" defaultRowHeight="16" x14ac:dyDescent="0.2"/>
  <cols>
    <col min="1" max="1" width="6.1640625" customWidth="1"/>
    <col min="7" max="7" width="18.6640625" customWidth="1"/>
    <col min="8" max="8" width="15.33203125" customWidth="1"/>
  </cols>
  <sheetData>
    <row r="2" spans="2:10" x14ac:dyDescent="0.2">
      <c r="B2" s="28" t="s">
        <v>0</v>
      </c>
      <c r="C2" s="28"/>
      <c r="D2" s="28"/>
      <c r="E2" s="28"/>
      <c r="F2" s="28"/>
      <c r="G2" s="28"/>
      <c r="H2" s="28"/>
      <c r="I2" s="28"/>
    </row>
    <row r="5" spans="2:10" x14ac:dyDescent="0.2">
      <c r="B5" s="1" t="s">
        <v>1</v>
      </c>
      <c r="C5" s="1" t="s">
        <v>2</v>
      </c>
    </row>
    <row r="6" spans="2:10" x14ac:dyDescent="0.2">
      <c r="B6" s="2">
        <v>1</v>
      </c>
      <c r="C6" s="3">
        <v>256</v>
      </c>
    </row>
    <row r="7" spans="2:10" x14ac:dyDescent="0.2">
      <c r="B7" s="2">
        <v>2</v>
      </c>
      <c r="C7" s="3">
        <v>192</v>
      </c>
    </row>
    <row r="8" spans="2:10" x14ac:dyDescent="0.2">
      <c r="B8" s="2">
        <v>3</v>
      </c>
      <c r="C8" s="3">
        <v>234</v>
      </c>
    </row>
    <row r="9" spans="2:10" x14ac:dyDescent="0.2">
      <c r="B9" s="2">
        <v>4</v>
      </c>
      <c r="C9" s="3">
        <v>245</v>
      </c>
    </row>
    <row r="10" spans="2:10" x14ac:dyDescent="0.2">
      <c r="B10" s="2">
        <v>5</v>
      </c>
      <c r="C10" s="3">
        <v>187</v>
      </c>
    </row>
    <row r="11" spans="2:10" x14ac:dyDescent="0.2">
      <c r="B11" s="2">
        <v>6</v>
      </c>
      <c r="C11" s="3">
        <v>232</v>
      </c>
      <c r="E11" t="s">
        <v>3</v>
      </c>
      <c r="H11" s="4"/>
      <c r="I11">
        <v>2.2010000000000001</v>
      </c>
    </row>
    <row r="12" spans="2:10" x14ac:dyDescent="0.2">
      <c r="B12" s="2">
        <v>7</v>
      </c>
      <c r="C12" s="3">
        <v>230</v>
      </c>
      <c r="E12" t="s">
        <v>4</v>
      </c>
      <c r="I12">
        <f>C19</f>
        <v>25.766286405912506</v>
      </c>
    </row>
    <row r="13" spans="2:10" x14ac:dyDescent="0.2">
      <c r="B13" s="2">
        <v>8</v>
      </c>
      <c r="C13" s="3">
        <v>235</v>
      </c>
      <c r="E13" t="s">
        <v>5</v>
      </c>
      <c r="I13" s="5">
        <f>C18*5%</f>
        <v>11.854166666666668</v>
      </c>
    </row>
    <row r="14" spans="2:10" x14ac:dyDescent="0.2">
      <c r="B14" s="2">
        <v>9</v>
      </c>
      <c r="C14" s="3">
        <v>270</v>
      </c>
      <c r="E14" t="s">
        <v>6</v>
      </c>
      <c r="I14">
        <f>(I11*I12/I13)^2</f>
        <v>22.887675469340191</v>
      </c>
    </row>
    <row r="15" spans="2:10" x14ac:dyDescent="0.2">
      <c r="B15" s="2">
        <v>10</v>
      </c>
      <c r="C15" s="3">
        <v>251</v>
      </c>
      <c r="I15">
        <v>23</v>
      </c>
      <c r="J15" t="s">
        <v>7</v>
      </c>
    </row>
    <row r="16" spans="2:10" x14ac:dyDescent="0.2">
      <c r="B16" s="2">
        <v>11</v>
      </c>
      <c r="C16" s="3">
        <v>267</v>
      </c>
    </row>
    <row r="17" spans="2:3" x14ac:dyDescent="0.2">
      <c r="B17" s="2">
        <v>12</v>
      </c>
      <c r="C17" s="3">
        <v>246</v>
      </c>
    </row>
    <row r="18" spans="2:3" x14ac:dyDescent="0.2">
      <c r="B18" t="s">
        <v>8</v>
      </c>
      <c r="C18">
        <f>AVERAGE(C6:C17)</f>
        <v>237.08333333333334</v>
      </c>
    </row>
    <row r="19" spans="2:3" x14ac:dyDescent="0.2">
      <c r="B19" t="s">
        <v>9</v>
      </c>
      <c r="C19">
        <f>_xlfn.STDEV.S(C6:C17)</f>
        <v>25.766286405912506</v>
      </c>
    </row>
    <row r="22" spans="2:3" x14ac:dyDescent="0.2">
      <c r="B22">
        <v>13</v>
      </c>
      <c r="C22" s="3">
        <v>205</v>
      </c>
    </row>
    <row r="23" spans="2:3" x14ac:dyDescent="0.2">
      <c r="B23">
        <v>14</v>
      </c>
      <c r="C23" s="3">
        <v>220</v>
      </c>
    </row>
    <row r="24" spans="2:3" x14ac:dyDescent="0.2">
      <c r="B24">
        <v>15</v>
      </c>
      <c r="C24" s="3">
        <v>219</v>
      </c>
    </row>
    <row r="25" spans="2:3" x14ac:dyDescent="0.2">
      <c r="B25">
        <v>16</v>
      </c>
      <c r="C25" s="3">
        <v>267</v>
      </c>
    </row>
    <row r="26" spans="2:3" x14ac:dyDescent="0.2">
      <c r="B26">
        <v>17</v>
      </c>
      <c r="C26" s="3">
        <v>224</v>
      </c>
    </row>
    <row r="27" spans="2:3" x14ac:dyDescent="0.2">
      <c r="B27">
        <v>18</v>
      </c>
      <c r="C27" s="3">
        <v>231</v>
      </c>
    </row>
    <row r="28" spans="2:3" x14ac:dyDescent="0.2">
      <c r="B28">
        <v>19</v>
      </c>
      <c r="C28" s="3">
        <v>234</v>
      </c>
    </row>
    <row r="29" spans="2:3" x14ac:dyDescent="0.2">
      <c r="B29">
        <v>20</v>
      </c>
      <c r="C29" s="3">
        <v>294</v>
      </c>
    </row>
    <row r="30" spans="2:3" x14ac:dyDescent="0.2">
      <c r="B30">
        <v>21</v>
      </c>
      <c r="C30" s="3">
        <v>198</v>
      </c>
    </row>
    <row r="31" spans="2:3" x14ac:dyDescent="0.2">
      <c r="B31">
        <v>22</v>
      </c>
      <c r="C31" s="3">
        <v>179</v>
      </c>
    </row>
    <row r="32" spans="2:3" x14ac:dyDescent="0.2">
      <c r="B32">
        <v>23</v>
      </c>
      <c r="C32" s="3">
        <v>204</v>
      </c>
    </row>
    <row r="33" spans="2:14" x14ac:dyDescent="0.2">
      <c r="B33" s="6" t="s">
        <v>8</v>
      </c>
      <c r="C33" s="24">
        <f>AVERAGE(C22:C32)</f>
        <v>225</v>
      </c>
      <c r="D33" t="s">
        <v>2</v>
      </c>
      <c r="E33">
        <f>C33/60</f>
        <v>3.75</v>
      </c>
      <c r="F33" t="s">
        <v>16</v>
      </c>
      <c r="H33">
        <v>42.87</v>
      </c>
      <c r="I33" s="5">
        <f>C33-H33</f>
        <v>182.13</v>
      </c>
    </row>
    <row r="35" spans="2:14" x14ac:dyDescent="0.2">
      <c r="B35" t="s">
        <v>10</v>
      </c>
      <c r="D35">
        <v>225</v>
      </c>
    </row>
    <row r="36" spans="2:14" x14ac:dyDescent="0.2">
      <c r="B36" t="s">
        <v>11</v>
      </c>
      <c r="D36">
        <f>'Tiempo de asignación después'!O44</f>
        <v>27.5</v>
      </c>
    </row>
    <row r="37" spans="2:14" x14ac:dyDescent="0.2">
      <c r="B37" t="s">
        <v>12</v>
      </c>
      <c r="D37">
        <f>D35*D36</f>
        <v>6187.5</v>
      </c>
      <c r="F37" t="s">
        <v>21</v>
      </c>
      <c r="G37" t="s">
        <v>22</v>
      </c>
    </row>
    <row r="38" spans="2:14" x14ac:dyDescent="0.2">
      <c r="B38" t="s">
        <v>13</v>
      </c>
      <c r="D38">
        <f>D37/60</f>
        <v>103.125</v>
      </c>
      <c r="E38">
        <v>45</v>
      </c>
      <c r="F38">
        <f>D38-E38</f>
        <v>58.125</v>
      </c>
      <c r="G38">
        <f>F38/60</f>
        <v>0.96875</v>
      </c>
    </row>
    <row r="39" spans="2:14" x14ac:dyDescent="0.2">
      <c r="B39" t="s">
        <v>14</v>
      </c>
      <c r="D39">
        <f>D38/60</f>
        <v>1.71875</v>
      </c>
    </row>
    <row r="41" spans="2:14" x14ac:dyDescent="0.2">
      <c r="B41" t="s">
        <v>15</v>
      </c>
      <c r="D41">
        <f>'Tiempo de asignación después'!O45</f>
        <v>42.3</v>
      </c>
    </row>
    <row r="42" spans="2:14" x14ac:dyDescent="0.2">
      <c r="B42" t="s">
        <v>2</v>
      </c>
      <c r="D42">
        <f>D35*D41</f>
        <v>9517.5</v>
      </c>
    </row>
    <row r="43" spans="2:14" x14ac:dyDescent="0.2">
      <c r="B43" t="s">
        <v>16</v>
      </c>
      <c r="D43">
        <f>D42/60</f>
        <v>158.625</v>
      </c>
      <c r="E43">
        <v>62</v>
      </c>
      <c r="F43">
        <f>D43-E43</f>
        <v>96.625</v>
      </c>
      <c r="G43">
        <f>F43/60</f>
        <v>1.6104166666666666</v>
      </c>
    </row>
    <row r="44" spans="2:14" x14ac:dyDescent="0.2">
      <c r="D44">
        <f>D43/60</f>
        <v>2.6437499999999998</v>
      </c>
    </row>
    <row r="46" spans="2:14" ht="16" customHeight="1" x14ac:dyDescent="0.2">
      <c r="F46" s="2"/>
      <c r="G46" s="29" t="s">
        <v>34</v>
      </c>
      <c r="H46" s="29" t="s">
        <v>35</v>
      </c>
      <c r="I46" s="29" t="s">
        <v>35</v>
      </c>
      <c r="J46" t="s">
        <v>36</v>
      </c>
      <c r="M46" t="s">
        <v>37</v>
      </c>
    </row>
    <row r="47" spans="2:14" x14ac:dyDescent="0.2">
      <c r="F47" s="2"/>
      <c r="G47" s="29"/>
      <c r="H47" s="29"/>
      <c r="I47" s="29"/>
    </row>
    <row r="48" spans="2:14" x14ac:dyDescent="0.2">
      <c r="B48" t="s">
        <v>32</v>
      </c>
      <c r="F48" s="2">
        <f>'Tiempo de asignación después'!O44</f>
        <v>27.5</v>
      </c>
      <c r="G48" s="26">
        <f>D35</f>
        <v>225</v>
      </c>
      <c r="H48" s="2">
        <f>F48*G48</f>
        <v>6187.5</v>
      </c>
      <c r="I48" s="5">
        <f>H48/60</f>
        <v>103.125</v>
      </c>
      <c r="J48" s="25">
        <v>42.87</v>
      </c>
      <c r="K48">
        <f>J48*F48</f>
        <v>1178.925</v>
      </c>
      <c r="L48">
        <f>K48/60</f>
        <v>19.64875</v>
      </c>
      <c r="M48" s="5">
        <f>I48-L48</f>
        <v>83.476249999999993</v>
      </c>
      <c r="N48" t="s">
        <v>38</v>
      </c>
    </row>
    <row r="49" spans="2:14" x14ac:dyDescent="0.2">
      <c r="B49" t="s">
        <v>33</v>
      </c>
      <c r="F49" s="2">
        <f>'Tiempo de asignación después'!O45</f>
        <v>42.3</v>
      </c>
      <c r="G49" s="26">
        <f>D35</f>
        <v>225</v>
      </c>
      <c r="H49" s="2">
        <f>F49*G49</f>
        <v>9517.5</v>
      </c>
      <c r="I49" s="5">
        <f>H49/60</f>
        <v>158.625</v>
      </c>
      <c r="J49" s="26">
        <v>42.87</v>
      </c>
      <c r="K49">
        <f>J49*F49</f>
        <v>1813.4009999999998</v>
      </c>
      <c r="L49">
        <f>K49/60</f>
        <v>30.223349999999996</v>
      </c>
      <c r="M49" s="5">
        <f>I49-L49</f>
        <v>128.40165000000002</v>
      </c>
      <c r="N49" s="4">
        <v>1</v>
      </c>
    </row>
    <row r="50" spans="2:14" x14ac:dyDescent="0.2">
      <c r="F50" s="2"/>
      <c r="G50" s="2" t="s">
        <v>2</v>
      </c>
      <c r="H50" s="2" t="s">
        <v>2</v>
      </c>
      <c r="I50" t="s">
        <v>16</v>
      </c>
      <c r="K50" s="2" t="s">
        <v>2</v>
      </c>
      <c r="L50" s="2" t="s">
        <v>16</v>
      </c>
    </row>
    <row r="52" spans="2:14" x14ac:dyDescent="0.2">
      <c r="M52" t="s">
        <v>38</v>
      </c>
      <c r="N52" s="27">
        <f>M48*N49/M49</f>
        <v>0.6501182033096925</v>
      </c>
    </row>
  </sheetData>
  <mergeCells count="4">
    <mergeCell ref="B2:I2"/>
    <mergeCell ref="G46:G47"/>
    <mergeCell ref="H46:H47"/>
    <mergeCell ref="I46:I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9AB2-B2D7-C84A-B725-8C633596735F}">
  <dimension ref="B2:O51"/>
  <sheetViews>
    <sheetView tabSelected="1" topLeftCell="A34" zoomScale="124" zoomScaleNormal="120" workbookViewId="0">
      <selection activeCell="O44" sqref="O44"/>
    </sheetView>
  </sheetViews>
  <sheetFormatPr baseColWidth="10" defaultRowHeight="16" x14ac:dyDescent="0.2"/>
  <cols>
    <col min="1" max="1" width="6.1640625" customWidth="1"/>
  </cols>
  <sheetData>
    <row r="2" spans="2:9" x14ac:dyDescent="0.2">
      <c r="B2" s="31" t="s">
        <v>1</v>
      </c>
      <c r="C2" s="30" t="s">
        <v>17</v>
      </c>
      <c r="D2" s="30"/>
      <c r="E2" s="30"/>
      <c r="F2" s="30"/>
      <c r="G2" s="30"/>
      <c r="H2" s="32" t="s">
        <v>18</v>
      </c>
    </row>
    <row r="3" spans="2:9" x14ac:dyDescent="0.2">
      <c r="B3" s="31"/>
      <c r="C3" s="9">
        <v>2</v>
      </c>
      <c r="D3" s="9">
        <v>3</v>
      </c>
      <c r="E3" s="9">
        <v>4</v>
      </c>
      <c r="F3" s="9">
        <v>5</v>
      </c>
      <c r="G3" s="9">
        <v>6</v>
      </c>
      <c r="H3" s="33"/>
    </row>
    <row r="4" spans="2:9" x14ac:dyDescent="0.2">
      <c r="B4" s="10">
        <v>1</v>
      </c>
      <c r="C4" s="13">
        <v>5</v>
      </c>
      <c r="D4" s="13">
        <v>4</v>
      </c>
      <c r="E4" s="10">
        <v>3</v>
      </c>
      <c r="F4" s="15">
        <v>30</v>
      </c>
      <c r="G4" s="14">
        <v>6</v>
      </c>
      <c r="H4" s="19">
        <f>SUM(B4:G4)</f>
        <v>49</v>
      </c>
    </row>
    <row r="5" spans="2:9" x14ac:dyDescent="0.2">
      <c r="B5" s="11">
        <v>2</v>
      </c>
      <c r="C5" s="16">
        <v>4</v>
      </c>
      <c r="D5" s="16">
        <v>4</v>
      </c>
      <c r="E5" s="11"/>
      <c r="F5" s="17">
        <v>27</v>
      </c>
      <c r="G5" s="2"/>
      <c r="H5" s="20">
        <f t="shared" ref="H5:H26" si="0">SUM(C5:F5)</f>
        <v>35</v>
      </c>
    </row>
    <row r="6" spans="2:9" x14ac:dyDescent="0.2">
      <c r="B6" s="11">
        <v>3</v>
      </c>
      <c r="C6" s="16">
        <v>8</v>
      </c>
      <c r="D6" s="16">
        <v>5</v>
      </c>
      <c r="E6" s="11"/>
      <c r="F6" s="17">
        <v>23</v>
      </c>
      <c r="G6" s="2"/>
      <c r="H6" s="20">
        <f t="shared" si="0"/>
        <v>36</v>
      </c>
    </row>
    <row r="7" spans="2:9" x14ac:dyDescent="0.2">
      <c r="B7" s="11">
        <v>4</v>
      </c>
      <c r="C7" s="16">
        <v>7</v>
      </c>
      <c r="D7" s="16">
        <v>4</v>
      </c>
      <c r="E7" s="11"/>
      <c r="F7" s="17">
        <v>48</v>
      </c>
      <c r="G7" s="2"/>
      <c r="H7" s="20">
        <f t="shared" si="0"/>
        <v>59</v>
      </c>
    </row>
    <row r="8" spans="2:9" x14ac:dyDescent="0.2">
      <c r="B8" s="11">
        <v>5</v>
      </c>
      <c r="C8" s="16">
        <v>4</v>
      </c>
      <c r="D8" s="16">
        <v>3</v>
      </c>
      <c r="E8" s="11"/>
      <c r="F8" s="17">
        <v>24</v>
      </c>
      <c r="G8" s="2"/>
      <c r="H8" s="20">
        <f>SUM(C8:F8)</f>
        <v>31</v>
      </c>
    </row>
    <row r="9" spans="2:9" x14ac:dyDescent="0.2">
      <c r="B9" s="11">
        <v>6</v>
      </c>
      <c r="C9" s="16">
        <v>7</v>
      </c>
      <c r="D9" s="16">
        <v>3</v>
      </c>
      <c r="E9" s="11"/>
      <c r="F9" s="17">
        <v>39</v>
      </c>
      <c r="G9" s="2"/>
      <c r="H9" s="20">
        <f t="shared" si="0"/>
        <v>49</v>
      </c>
    </row>
    <row r="10" spans="2:9" x14ac:dyDescent="0.2">
      <c r="B10" s="11">
        <v>7</v>
      </c>
      <c r="C10" s="16">
        <v>4</v>
      </c>
      <c r="D10" s="16">
        <v>5</v>
      </c>
      <c r="E10" s="11"/>
      <c r="F10" s="17">
        <v>24</v>
      </c>
      <c r="G10" s="2"/>
      <c r="H10" s="20">
        <f t="shared" si="0"/>
        <v>33</v>
      </c>
    </row>
    <row r="11" spans="2:9" x14ac:dyDescent="0.2">
      <c r="B11" s="11">
        <v>8</v>
      </c>
      <c r="C11" s="16">
        <v>6</v>
      </c>
      <c r="D11" s="16">
        <v>5</v>
      </c>
      <c r="E11" s="11"/>
      <c r="F11" s="17">
        <v>40</v>
      </c>
      <c r="G11" s="2"/>
      <c r="H11" s="20">
        <f t="shared" si="0"/>
        <v>51</v>
      </c>
    </row>
    <row r="12" spans="2:9" x14ac:dyDescent="0.2">
      <c r="B12" s="11">
        <v>9</v>
      </c>
      <c r="C12" s="16">
        <v>4</v>
      </c>
      <c r="D12" s="16">
        <v>3</v>
      </c>
      <c r="E12" s="11"/>
      <c r="F12" s="17">
        <v>31</v>
      </c>
      <c r="G12" s="2"/>
      <c r="H12" s="20">
        <f t="shared" si="0"/>
        <v>38</v>
      </c>
    </row>
    <row r="13" spans="2:9" x14ac:dyDescent="0.2">
      <c r="B13" s="11">
        <v>10</v>
      </c>
      <c r="C13" s="16">
        <v>4</v>
      </c>
      <c r="D13" s="16">
        <v>4</v>
      </c>
      <c r="E13" s="11"/>
      <c r="F13" s="17">
        <v>46</v>
      </c>
      <c r="G13" s="2"/>
      <c r="H13" s="20">
        <f t="shared" si="0"/>
        <v>54</v>
      </c>
      <c r="I13" s="1"/>
    </row>
    <row r="14" spans="2:9" x14ac:dyDescent="0.2">
      <c r="B14" s="11">
        <v>11</v>
      </c>
      <c r="C14" s="16">
        <v>4</v>
      </c>
      <c r="D14" s="16">
        <v>4</v>
      </c>
      <c r="E14" s="11"/>
      <c r="F14" s="17">
        <v>23</v>
      </c>
      <c r="G14" s="2"/>
      <c r="H14" s="20">
        <f t="shared" si="0"/>
        <v>31</v>
      </c>
      <c r="I14" s="2"/>
    </row>
    <row r="15" spans="2:9" x14ac:dyDescent="0.2">
      <c r="B15" s="11">
        <v>12</v>
      </c>
      <c r="C15" s="16">
        <v>5</v>
      </c>
      <c r="D15" s="16">
        <v>4</v>
      </c>
      <c r="E15" s="11"/>
      <c r="F15" s="17">
        <v>34</v>
      </c>
      <c r="G15" s="2"/>
      <c r="H15" s="20">
        <f t="shared" si="0"/>
        <v>43</v>
      </c>
      <c r="I15" s="2"/>
    </row>
    <row r="16" spans="2:9" x14ac:dyDescent="0.2">
      <c r="B16" s="11">
        <v>13</v>
      </c>
      <c r="C16" s="16">
        <v>8</v>
      </c>
      <c r="D16" s="16">
        <v>3</v>
      </c>
      <c r="E16" s="11"/>
      <c r="F16" s="17">
        <v>23</v>
      </c>
      <c r="G16" s="2"/>
      <c r="H16" s="20">
        <f t="shared" si="0"/>
        <v>34</v>
      </c>
      <c r="I16" s="2"/>
    </row>
    <row r="17" spans="2:9" x14ac:dyDescent="0.2">
      <c r="B17" s="11">
        <v>14</v>
      </c>
      <c r="C17" s="16">
        <v>6</v>
      </c>
      <c r="D17" s="16">
        <v>4</v>
      </c>
      <c r="E17" s="11"/>
      <c r="F17" s="17">
        <v>31</v>
      </c>
      <c r="G17" s="2"/>
      <c r="H17" s="20">
        <f t="shared" si="0"/>
        <v>41</v>
      </c>
      <c r="I17" s="2"/>
    </row>
    <row r="18" spans="2:9" x14ac:dyDescent="0.2">
      <c r="B18" s="11">
        <v>15</v>
      </c>
      <c r="C18" s="16">
        <v>8</v>
      </c>
      <c r="D18" s="16">
        <v>5</v>
      </c>
      <c r="E18" s="11"/>
      <c r="F18" s="17">
        <v>32</v>
      </c>
      <c r="G18" s="2"/>
      <c r="H18" s="20">
        <f t="shared" si="0"/>
        <v>45</v>
      </c>
      <c r="I18" s="2"/>
    </row>
    <row r="19" spans="2:9" x14ac:dyDescent="0.2">
      <c r="B19" s="11">
        <v>16</v>
      </c>
      <c r="C19" s="16">
        <v>8</v>
      </c>
      <c r="D19" s="16">
        <v>4</v>
      </c>
      <c r="E19" s="11"/>
      <c r="F19" s="17">
        <v>37</v>
      </c>
      <c r="G19" s="2"/>
      <c r="H19" s="20">
        <f t="shared" si="0"/>
        <v>49</v>
      </c>
      <c r="I19" s="2"/>
    </row>
    <row r="20" spans="2:9" x14ac:dyDescent="0.2">
      <c r="B20" s="11">
        <v>17</v>
      </c>
      <c r="C20" s="16">
        <v>8</v>
      </c>
      <c r="D20" s="16">
        <v>5</v>
      </c>
      <c r="E20" s="11"/>
      <c r="F20" s="17">
        <v>28</v>
      </c>
      <c r="G20" s="2"/>
      <c r="H20" s="20">
        <f t="shared" si="0"/>
        <v>41</v>
      </c>
      <c r="I20" s="2"/>
    </row>
    <row r="21" spans="2:9" x14ac:dyDescent="0.2">
      <c r="B21" s="11">
        <v>18</v>
      </c>
      <c r="C21" s="16">
        <v>7</v>
      </c>
      <c r="D21" s="16">
        <v>4</v>
      </c>
      <c r="E21" s="11"/>
      <c r="F21" s="17">
        <v>27</v>
      </c>
      <c r="G21" s="2"/>
      <c r="H21" s="20">
        <f t="shared" si="0"/>
        <v>38</v>
      </c>
      <c r="I21" s="2"/>
    </row>
    <row r="22" spans="2:9" x14ac:dyDescent="0.2">
      <c r="B22" s="11">
        <v>19</v>
      </c>
      <c r="C22" s="16">
        <v>6</v>
      </c>
      <c r="D22" s="16">
        <v>4</v>
      </c>
      <c r="E22" s="11"/>
      <c r="F22" s="17">
        <v>34</v>
      </c>
      <c r="G22" s="2"/>
      <c r="H22" s="20">
        <f t="shared" si="0"/>
        <v>44</v>
      </c>
      <c r="I22" s="2"/>
    </row>
    <row r="23" spans="2:9" x14ac:dyDescent="0.2">
      <c r="B23" s="11">
        <v>20</v>
      </c>
      <c r="C23" s="16">
        <v>7</v>
      </c>
      <c r="D23" s="16">
        <v>3</v>
      </c>
      <c r="E23" s="11"/>
      <c r="F23" s="17">
        <v>38</v>
      </c>
      <c r="G23" s="2"/>
      <c r="H23" s="20">
        <f t="shared" si="0"/>
        <v>48</v>
      </c>
      <c r="I23" s="2"/>
    </row>
    <row r="24" spans="2:9" x14ac:dyDescent="0.2">
      <c r="B24" s="11">
        <v>21</v>
      </c>
      <c r="C24" s="16">
        <v>4</v>
      </c>
      <c r="D24" s="16">
        <v>5</v>
      </c>
      <c r="E24" s="11"/>
      <c r="F24" s="17">
        <v>22</v>
      </c>
      <c r="G24" s="2"/>
      <c r="H24" s="20">
        <f t="shared" si="0"/>
        <v>31</v>
      </c>
      <c r="I24" s="2"/>
    </row>
    <row r="25" spans="2:9" x14ac:dyDescent="0.2">
      <c r="B25" s="11">
        <v>22</v>
      </c>
      <c r="C25" s="16">
        <v>4</v>
      </c>
      <c r="D25" s="16">
        <v>4</v>
      </c>
      <c r="E25" s="11"/>
      <c r="F25" s="17">
        <v>44</v>
      </c>
      <c r="G25" s="2"/>
      <c r="H25" s="20">
        <f t="shared" si="0"/>
        <v>52</v>
      </c>
      <c r="I25" s="2"/>
    </row>
    <row r="26" spans="2:9" x14ac:dyDescent="0.2">
      <c r="B26" s="12">
        <v>23</v>
      </c>
      <c r="C26" s="18">
        <v>8</v>
      </c>
      <c r="D26" s="18">
        <v>4</v>
      </c>
      <c r="E26" s="12"/>
      <c r="F26" s="8">
        <v>42</v>
      </c>
      <c r="G26" s="7"/>
      <c r="H26" s="21">
        <f t="shared" si="0"/>
        <v>54</v>
      </c>
    </row>
    <row r="27" spans="2:9" x14ac:dyDescent="0.2">
      <c r="C27">
        <f>AVERAGE(C4:C26)</f>
        <v>5.9130434782608692</v>
      </c>
      <c r="D27" s="23">
        <f>AVERAGE(D4:D26)</f>
        <v>4.0434782608695654</v>
      </c>
      <c r="E27">
        <f t="shared" ref="E27:F27" si="1">AVERAGE(E4:E26)</f>
        <v>3</v>
      </c>
      <c r="F27">
        <f t="shared" si="1"/>
        <v>32.478260869565219</v>
      </c>
      <c r="G27" s="9" t="s">
        <v>8</v>
      </c>
      <c r="H27" s="9">
        <f>AVERAGE(H4:H26)</f>
        <v>42.869565217391305</v>
      </c>
    </row>
    <row r="29" spans="2:9" x14ac:dyDescent="0.2">
      <c r="B29" s="22" t="s">
        <v>19</v>
      </c>
    </row>
    <row r="30" spans="2:9" x14ac:dyDescent="0.2">
      <c r="B30" t="s">
        <v>10</v>
      </c>
      <c r="D30">
        <f>H27</f>
        <v>42.869565217391305</v>
      </c>
    </row>
    <row r="31" spans="2:9" x14ac:dyDescent="0.2">
      <c r="B31" t="s">
        <v>11</v>
      </c>
      <c r="D31">
        <f>O44</f>
        <v>27.5</v>
      </c>
    </row>
    <row r="32" spans="2:9" x14ac:dyDescent="0.2">
      <c r="B32" t="s">
        <v>12</v>
      </c>
      <c r="D32">
        <f>D30*D31</f>
        <v>1178.913043478261</v>
      </c>
    </row>
    <row r="33" spans="2:15" x14ac:dyDescent="0.2">
      <c r="B33" t="s">
        <v>13</v>
      </c>
      <c r="D33">
        <f>D32/60</f>
        <v>19.648550724637683</v>
      </c>
    </row>
    <row r="34" spans="2:15" x14ac:dyDescent="0.2">
      <c r="B34" t="s">
        <v>14</v>
      </c>
      <c r="D34">
        <f>D33/60</f>
        <v>0.32747584541062807</v>
      </c>
    </row>
    <row r="36" spans="2:15" x14ac:dyDescent="0.2">
      <c r="B36" s="22" t="s">
        <v>20</v>
      </c>
    </row>
    <row r="37" spans="2:15" x14ac:dyDescent="0.2">
      <c r="B37" t="s">
        <v>10</v>
      </c>
      <c r="D37">
        <f>H27</f>
        <v>42.869565217391305</v>
      </c>
    </row>
    <row r="38" spans="2:15" x14ac:dyDescent="0.2">
      <c r="B38" t="s">
        <v>11</v>
      </c>
      <c r="D38">
        <f>O45</f>
        <v>42.3</v>
      </c>
    </row>
    <row r="39" spans="2:15" x14ac:dyDescent="0.2">
      <c r="B39" t="s">
        <v>2</v>
      </c>
      <c r="D39">
        <f>D30*D38</f>
        <v>1813.3826086956522</v>
      </c>
    </row>
    <row r="40" spans="2:15" x14ac:dyDescent="0.2">
      <c r="B40" t="s">
        <v>16</v>
      </c>
      <c r="D40">
        <f>D39/60</f>
        <v>30.22304347826087</v>
      </c>
    </row>
    <row r="41" spans="2:15" x14ac:dyDescent="0.2">
      <c r="B41" t="s">
        <v>14</v>
      </c>
      <c r="D41">
        <f>D40/60</f>
        <v>0.50371739130434778</v>
      </c>
    </row>
    <row r="44" spans="2:15" x14ac:dyDescent="0.2">
      <c r="B44" s="22" t="s">
        <v>23</v>
      </c>
      <c r="I44" s="1" t="s">
        <v>8</v>
      </c>
      <c r="K44" t="s">
        <v>31</v>
      </c>
      <c r="O44">
        <f>AVERAGE(I46:I49)</f>
        <v>27.5</v>
      </c>
    </row>
    <row r="45" spans="2:15" x14ac:dyDescent="0.2">
      <c r="B45" t="s">
        <v>24</v>
      </c>
      <c r="D45">
        <v>25</v>
      </c>
      <c r="E45">
        <v>29</v>
      </c>
      <c r="F45">
        <v>26</v>
      </c>
      <c r="G45" t="s">
        <v>30</v>
      </c>
      <c r="H45">
        <v>22</v>
      </c>
      <c r="I45">
        <f>AVERAGE(D45:F45,H45)</f>
        <v>25.5</v>
      </c>
      <c r="K45" t="s">
        <v>20</v>
      </c>
      <c r="O45">
        <f>AVERAGE(I45+I50+I51)</f>
        <v>42.3</v>
      </c>
    </row>
    <row r="46" spans="2:15" x14ac:dyDescent="0.2">
      <c r="B46" t="s">
        <v>25</v>
      </c>
      <c r="D46">
        <v>28</v>
      </c>
      <c r="E46">
        <v>24</v>
      </c>
      <c r="F46">
        <v>33</v>
      </c>
      <c r="G46">
        <v>25</v>
      </c>
      <c r="I46">
        <f>AVERAGE(D46:G46)</f>
        <v>27.5</v>
      </c>
    </row>
    <row r="47" spans="2:15" x14ac:dyDescent="0.2">
      <c r="B47" t="s">
        <v>26</v>
      </c>
      <c r="D47">
        <v>34</v>
      </c>
      <c r="E47">
        <v>27</v>
      </c>
      <c r="F47">
        <v>30</v>
      </c>
      <c r="G47">
        <v>28</v>
      </c>
      <c r="I47">
        <f>AVERAGE(D47:G47)</f>
        <v>29.75</v>
      </c>
    </row>
    <row r="48" spans="2:15" x14ac:dyDescent="0.2">
      <c r="B48" t="s">
        <v>27</v>
      </c>
      <c r="D48">
        <v>30</v>
      </c>
      <c r="E48">
        <v>27</v>
      </c>
      <c r="F48">
        <v>27</v>
      </c>
      <c r="G48">
        <v>25</v>
      </c>
      <c r="I48">
        <f>AVERAGE(D48:G48)</f>
        <v>27.25</v>
      </c>
    </row>
    <row r="49" spans="2:9" x14ac:dyDescent="0.2">
      <c r="B49" t="s">
        <v>20</v>
      </c>
      <c r="D49">
        <v>27</v>
      </c>
      <c r="E49">
        <v>23</v>
      </c>
      <c r="F49">
        <v>28</v>
      </c>
      <c r="G49">
        <v>24</v>
      </c>
      <c r="I49">
        <f>AVERAGE(D49:G49)</f>
        <v>25.5</v>
      </c>
    </row>
    <row r="50" spans="2:9" x14ac:dyDescent="0.2">
      <c r="B50" t="s">
        <v>28</v>
      </c>
      <c r="C50">
        <v>14</v>
      </c>
      <c r="D50">
        <v>11</v>
      </c>
      <c r="E50">
        <v>8</v>
      </c>
      <c r="F50">
        <v>8</v>
      </c>
      <c r="G50">
        <v>8</v>
      </c>
      <c r="I50">
        <f>AVERAGE(C50:G50)</f>
        <v>9.8000000000000007</v>
      </c>
    </row>
    <row r="51" spans="2:9" x14ac:dyDescent="0.2">
      <c r="B51" t="s">
        <v>29</v>
      </c>
      <c r="C51">
        <v>13</v>
      </c>
      <c r="D51">
        <v>5</v>
      </c>
      <c r="E51">
        <v>6</v>
      </c>
      <c r="F51">
        <v>6</v>
      </c>
      <c r="G51">
        <v>5</v>
      </c>
      <c r="I51">
        <f>AVERAGE(C51:G51)</f>
        <v>7</v>
      </c>
    </row>
  </sheetData>
  <mergeCells count="3">
    <mergeCell ref="C2:G2"/>
    <mergeCell ref="B2:B3"/>
    <mergeCell ref="H2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Tiempo de asignación antes</vt:lpstr>
      <vt:lpstr>Tiempo de asignación después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MATEUS</dc:creator>
  <cp:lastModifiedBy>NATHALIA MATEUS</cp:lastModifiedBy>
  <dcterms:created xsi:type="dcterms:W3CDTF">2025-02-18T02:50:41Z</dcterms:created>
  <dcterms:modified xsi:type="dcterms:W3CDTF">2025-06-06T14:42:33Z</dcterms:modified>
</cp:coreProperties>
</file>